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0376" windowHeight="8052" tabRatio="836"/>
  </bookViews>
  <sheets>
    <sheet name="РН-УДН-1.02.21" sheetId="50" r:id="rId1"/>
  </sheets>
  <definedNames>
    <definedName name="_xlnm._FilterDatabase" localSheetId="0" hidden="1">'РН-УДН-1.02.21'!$A$14:$R$20</definedName>
    <definedName name="_xlnm.Print_Titles" localSheetId="0">'РН-УДН-1.02.21'!$14:$14</definedName>
    <definedName name="_xlnm.Print_Area" localSheetId="0">'РН-УДН-1.02.21'!$A$1:$R$32</definedName>
  </definedNames>
  <calcPr calcId="145621"/>
</workbook>
</file>

<file path=xl/calcChain.xml><?xml version="1.0" encoding="utf-8"?>
<calcChain xmlns="http://schemas.openxmlformats.org/spreadsheetml/2006/main">
  <c r="R16" i="50" l="1"/>
  <c r="R17" i="50"/>
  <c r="R18" i="50"/>
  <c r="R19" i="50"/>
  <c r="R15" i="50"/>
  <c r="R20" i="50" l="1"/>
</calcChain>
</file>

<file path=xl/sharedStrings.xml><?xml version="1.0" encoding="utf-8"?>
<sst xmlns="http://schemas.openxmlformats.org/spreadsheetml/2006/main" count="101" uniqueCount="67">
  <si>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</si>
  <si>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</si>
  <si>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</si>
  <si>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</si>
  <si>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</si>
  <si>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</si>
  <si>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</si>
  <si>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</si>
  <si>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</si>
  <si>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</si>
  <si>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</si>
  <si>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</si>
  <si>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</si>
  <si>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</si>
  <si>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</si>
  <si>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</si>
  <si>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</si>
  <si>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</si>
  <si>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</si>
  <si>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</si>
  <si>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</si>
  <si>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</si>
  <si>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</si>
  <si>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</si>
  <si>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</si>
  <si>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</si>
  <si>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</si>
  <si>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</si>
  <si>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</si>
  <si>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</si>
  <si>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</si>
  <si>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</si>
  <si>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</si>
  <si>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</si>
  <si>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</si>
  <si>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</si>
  <si>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</si>
  <si>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</si>
  <si>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</si>
  <si>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</si>
  <si>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</si>
  <si>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</si>
  <si>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</si>
  <si>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</si>
  <si>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</si>
  <si>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</si>
  <si>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</si>
  <si>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</si>
  <si>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</si>
  <si>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</si>
  <si>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18</t>
  </si>
  <si>
    <t>Количество в тоннах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</si>
  <si>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</si>
  <si>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</si>
  <si>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"_____" ___________ 2021 г.</t>
  </si>
  <si>
    <t>НЛ</t>
  </si>
  <si>
    <t>тн</t>
  </si>
  <si>
    <t>-</t>
  </si>
  <si>
    <r>
      <t>В рамках настоящей оферты _______________________________________ предлагает</t>
    </r>
    <r>
      <rPr>
        <b/>
        <i/>
        <sz val="10"/>
        <rFont val="Times New Roman"/>
        <family val="1"/>
        <charset val="204"/>
      </rPr>
      <t xml:space="preserve">  </t>
    </r>
    <r>
      <rPr>
        <i/>
        <sz val="10"/>
        <rFont val="Times New Roman"/>
        <family val="1"/>
        <charset val="204"/>
      </rPr>
      <t xml:space="preserve">АО "Воронежнефтепродукт"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</si>
  <si>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АО "Воронежнефтепродукт"</t>
  </si>
  <si>
    <t>Лом и отходы черных металлов н/сорт</t>
  </si>
  <si>
    <t>М/лом в виде эл/двигателей в сборе</t>
  </si>
  <si>
    <t>не сортированный</t>
  </si>
  <si>
    <t>Ориентировочно 20 % от объема требуется резка (доведения до габаритных размеров). Покупатель обязан неукоснительно соблюдать положения локальных нормативных документов АО "Воронежнефтепродукт"  и ПАО «НК Роснефть» , содержащих требования, предусмотренных Договором, переданных Покупателю по Акту приема-передачи ЛНД по форме Приложения  к Договору</t>
  </si>
  <si>
    <t>по факту сдачи лома   (в среднем до 50%)</t>
  </si>
  <si>
    <t>по факту сдачи лома   (в среднем до15%)</t>
  </si>
  <si>
    <t>Кантемировский цех ВНП РН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</si>
</sst>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  <numFmt numFmtId="168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center" wrapText="1"/>
    </xf>
    <xf numFmtId="3" fontId="10" fillId="0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8" fontId="7" fillId="2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3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51"/>
  <sheetViews>
    <sheetView tabSelected="1" view="pageBreakPreview" topLeftCell="A11" zoomScale="80" zoomScaleNormal="70" zoomScaleSheetLayoutView="80" workbookViewId="0">
      <selection activeCell="K18" sqref="K18"/>
    </sheetView>
  </sheetViews>
  <sheetFormatPr defaultColWidth="9.109375" defaultRowHeight="13.2" x14ac:dyDescent="0.25"/>
  <cols>
    <col min="1" max="1" width="6.88671875" style="1" bestFit="1" customWidth="1"/>
    <col min="2" max="2" width="21.21875" style="1" customWidth="1"/>
    <col min="3" max="3" width="15.109375" style="1" customWidth="1"/>
    <col min="4" max="4" width="14.33203125" style="1" customWidth="1"/>
    <col min="5" max="5" width="25.109375" style="1" customWidth="1"/>
    <col min="6" max="6" width="13.6640625" style="1" customWidth="1"/>
    <col min="7" max="7" width="12.33203125" style="2" bestFit="1" customWidth="1"/>
    <col min="8" max="8" width="8.6640625" style="3" customWidth="1"/>
    <col min="9" max="9" width="13.6640625" style="7" customWidth="1"/>
    <col min="10" max="10" width="18.88671875" style="1" customWidth="1"/>
    <col min="11" max="11" width="47.44140625" style="9" customWidth="1"/>
    <col min="12" max="12" width="23" style="10" customWidth="1"/>
    <col min="13" max="13" width="17.77734375" style="10" customWidth="1"/>
    <col min="14" max="14" width="20" style="10" customWidth="1"/>
    <col min="15" max="15" width="25.109375" style="10" customWidth="1"/>
    <col min="16" max="16" width="12.5546875" style="10" customWidth="1"/>
    <col min="17" max="17" width="15.44140625" style="10" customWidth="1"/>
    <col min="18" max="18" width="17.109375" style="10" customWidth="1"/>
    <col min="19" max="16384" width="9.109375" style="2"/>
  </cols>
  <sheetData>
    <row r="1" spans="1:18" x14ac:dyDescent="0.25">
      <c r="I1" s="2"/>
      <c r="J1" s="4"/>
      <c r="K1" s="2"/>
      <c r="N1" s="5"/>
      <c r="Q1" s="5"/>
      <c r="R1" s="5" t="s">
        <v>40</v>
      </c>
    </row>
    <row r="2" spans="1:18" x14ac:dyDescent="0.25">
      <c r="A2" s="6" t="s">
        <v>0</v>
      </c>
      <c r="B2" s="6"/>
    </row>
    <row r="4" spans="1:18" x14ac:dyDescent="0.25">
      <c r="A4" s="6" t="s">
        <v>1</v>
      </c>
      <c r="B4" s="6"/>
    </row>
    <row r="5" spans="1:18" x14ac:dyDescent="0.25">
      <c r="A5" s="11" t="s">
        <v>2</v>
      </c>
      <c r="B5" s="11"/>
    </row>
    <row r="6" spans="1:18" x14ac:dyDescent="0.25">
      <c r="A6" s="11"/>
      <c r="B6" s="11"/>
    </row>
    <row r="7" spans="1:18" x14ac:dyDescent="0.25">
      <c r="A7" s="12" t="s">
        <v>3</v>
      </c>
      <c r="B7" s="12"/>
    </row>
    <row r="8" spans="1:18" x14ac:dyDescent="0.25">
      <c r="A8" s="11"/>
      <c r="B8" s="11"/>
    </row>
    <row r="9" spans="1:18" s="44" customFormat="1" ht="13.8" x14ac:dyDescent="0.25">
      <c r="A9" s="42" t="s">
        <v>58</v>
      </c>
      <c r="B9" s="42"/>
      <c r="C9" s="43"/>
      <c r="D9" s="43"/>
      <c r="E9" s="43"/>
      <c r="F9" s="43"/>
      <c r="H9" s="45"/>
      <c r="I9" s="42"/>
      <c r="J9" s="43"/>
      <c r="K9" s="46"/>
      <c r="L9" s="47"/>
      <c r="M9" s="47"/>
      <c r="N9" s="47"/>
      <c r="O9" s="47"/>
      <c r="P9" s="47"/>
      <c r="Q9" s="47"/>
      <c r="R9" s="47"/>
    </row>
    <row r="10" spans="1:18" x14ac:dyDescent="0.25">
      <c r="A10" s="2" t="s">
        <v>4</v>
      </c>
      <c r="B10" s="2"/>
    </row>
    <row r="11" spans="1:18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  <c r="R11" s="19"/>
    </row>
    <row r="12" spans="1:18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8" s="25" customFormat="1" ht="66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44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27</v>
      </c>
      <c r="M13" s="23" t="s">
        <v>45</v>
      </c>
      <c r="N13" s="23" t="s">
        <v>31</v>
      </c>
      <c r="O13" s="23" t="s">
        <v>32</v>
      </c>
      <c r="P13" s="23" t="s">
        <v>52</v>
      </c>
      <c r="Q13" s="23" t="s">
        <v>48</v>
      </c>
      <c r="R13" s="23" t="s">
        <v>51</v>
      </c>
    </row>
    <row r="14" spans="1:18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  <c r="R14" s="26" t="s">
        <v>50</v>
      </c>
    </row>
    <row r="15" spans="1:18" s="53" customFormat="1" ht="41.25" customHeight="1" x14ac:dyDescent="0.25">
      <c r="A15" s="40">
        <v>1</v>
      </c>
      <c r="B15" s="40" t="s">
        <v>59</v>
      </c>
      <c r="C15" s="40">
        <v>5</v>
      </c>
      <c r="D15" s="57" t="s">
        <v>55</v>
      </c>
      <c r="E15" s="49" t="s">
        <v>60</v>
      </c>
      <c r="F15" s="49" t="s">
        <v>62</v>
      </c>
      <c r="G15" s="65">
        <v>3.5000000000000003E-2</v>
      </c>
      <c r="H15" s="66" t="s">
        <v>56</v>
      </c>
      <c r="I15" s="51"/>
      <c r="J15" s="52"/>
      <c r="K15" s="58" t="s">
        <v>63</v>
      </c>
      <c r="L15" s="67" t="s">
        <v>66</v>
      </c>
      <c r="M15" s="49" t="s">
        <v>64</v>
      </c>
      <c r="N15" s="51"/>
      <c r="O15" s="51"/>
      <c r="P15" s="56" t="s">
        <v>57</v>
      </c>
      <c r="Q15" s="60">
        <v>5</v>
      </c>
      <c r="R15" s="62">
        <f>G15</f>
        <v>3.5000000000000003E-2</v>
      </c>
    </row>
    <row r="16" spans="1:18" s="53" customFormat="1" ht="53.4" customHeight="1" x14ac:dyDescent="0.25">
      <c r="A16" s="40">
        <v>2</v>
      </c>
      <c r="B16" s="40" t="s">
        <v>59</v>
      </c>
      <c r="C16" s="40">
        <v>5</v>
      </c>
      <c r="D16" s="57" t="s">
        <v>55</v>
      </c>
      <c r="E16" s="49" t="s">
        <v>60</v>
      </c>
      <c r="F16" s="49" t="s">
        <v>62</v>
      </c>
      <c r="G16" s="65">
        <v>8.6449999999999996</v>
      </c>
      <c r="H16" s="66" t="s">
        <v>56</v>
      </c>
      <c r="I16" s="51"/>
      <c r="J16" s="52"/>
      <c r="K16" s="58" t="s">
        <v>63</v>
      </c>
      <c r="L16" s="67" t="s">
        <v>66</v>
      </c>
      <c r="M16" s="49" t="s">
        <v>64</v>
      </c>
      <c r="N16" s="51"/>
      <c r="O16" s="54"/>
      <c r="P16" s="56" t="s">
        <v>57</v>
      </c>
      <c r="Q16" s="57">
        <v>5</v>
      </c>
      <c r="R16" s="62">
        <f t="shared" ref="R16:R19" si="0">G16</f>
        <v>8.6449999999999996</v>
      </c>
    </row>
    <row r="17" spans="1:18" s="53" customFormat="1" ht="69" customHeight="1" x14ac:dyDescent="0.25">
      <c r="A17" s="40">
        <v>3</v>
      </c>
      <c r="B17" s="40" t="s">
        <v>59</v>
      </c>
      <c r="C17" s="40">
        <v>5</v>
      </c>
      <c r="D17" s="57" t="s">
        <v>55</v>
      </c>
      <c r="E17" s="49" t="s">
        <v>60</v>
      </c>
      <c r="F17" s="49" t="s">
        <v>62</v>
      </c>
      <c r="G17" s="65">
        <v>0.20799999999999999</v>
      </c>
      <c r="H17" s="66" t="s">
        <v>56</v>
      </c>
      <c r="I17" s="51"/>
      <c r="J17" s="52"/>
      <c r="K17" s="58" t="s">
        <v>63</v>
      </c>
      <c r="L17" s="67" t="s">
        <v>66</v>
      </c>
      <c r="M17" s="49" t="s">
        <v>65</v>
      </c>
      <c r="N17" s="51"/>
      <c r="O17" s="54"/>
      <c r="P17" s="56" t="s">
        <v>57</v>
      </c>
      <c r="Q17" s="57">
        <v>5</v>
      </c>
      <c r="R17" s="62">
        <f t="shared" si="0"/>
        <v>0.20799999999999999</v>
      </c>
    </row>
    <row r="18" spans="1:18" s="53" customFormat="1" ht="64.2" customHeight="1" x14ac:dyDescent="0.25">
      <c r="A18" s="40">
        <v>4</v>
      </c>
      <c r="B18" s="40" t="s">
        <v>59</v>
      </c>
      <c r="C18" s="40">
        <v>5</v>
      </c>
      <c r="D18" s="57" t="s">
        <v>55</v>
      </c>
      <c r="E18" s="49" t="s">
        <v>61</v>
      </c>
      <c r="F18" s="49" t="s">
        <v>62</v>
      </c>
      <c r="G18" s="65">
        <v>0.16</v>
      </c>
      <c r="H18" s="66" t="s">
        <v>56</v>
      </c>
      <c r="I18" s="51"/>
      <c r="J18" s="52"/>
      <c r="K18" s="58" t="s">
        <v>63</v>
      </c>
      <c r="L18" s="67" t="s">
        <v>66</v>
      </c>
      <c r="M18" s="49" t="s">
        <v>65</v>
      </c>
      <c r="N18" s="51"/>
      <c r="O18" s="54"/>
      <c r="P18" s="56" t="s">
        <v>57</v>
      </c>
      <c r="Q18" s="57">
        <v>5</v>
      </c>
      <c r="R18" s="62">
        <f t="shared" si="0"/>
        <v>0.16</v>
      </c>
    </row>
    <row r="19" spans="1:18" s="53" customFormat="1" ht="36.6" customHeight="1" x14ac:dyDescent="0.25">
      <c r="A19" s="40">
        <v>5</v>
      </c>
      <c r="B19" s="40" t="s">
        <v>59</v>
      </c>
      <c r="C19" s="40">
        <v>5</v>
      </c>
      <c r="D19" s="57" t="s">
        <v>55</v>
      </c>
      <c r="E19" s="49" t="s">
        <v>60</v>
      </c>
      <c r="F19" s="49" t="s">
        <v>62</v>
      </c>
      <c r="G19" s="65">
        <v>23.31</v>
      </c>
      <c r="H19" s="66" t="s">
        <v>56</v>
      </c>
      <c r="I19" s="51"/>
      <c r="J19" s="52"/>
      <c r="K19" s="58" t="s">
        <v>63</v>
      </c>
      <c r="L19" s="67" t="s">
        <v>66</v>
      </c>
      <c r="M19" s="49" t="s">
        <v>65</v>
      </c>
      <c r="N19" s="51"/>
      <c r="O19" s="54"/>
      <c r="P19" s="56" t="s">
        <v>57</v>
      </c>
      <c r="Q19" s="57">
        <v>5</v>
      </c>
      <c r="R19" s="62">
        <f t="shared" si="0"/>
        <v>23.31</v>
      </c>
    </row>
    <row r="20" spans="1:18" s="33" customFormat="1" ht="13.8" x14ac:dyDescent="0.25">
      <c r="A20" s="28"/>
      <c r="B20" s="28"/>
      <c r="C20" s="41"/>
      <c r="D20" s="30"/>
      <c r="E20" s="30"/>
      <c r="F20" s="30"/>
      <c r="G20" s="50"/>
      <c r="H20" s="61"/>
      <c r="I20" s="31"/>
      <c r="J20" s="32">
        <v>0</v>
      </c>
      <c r="K20" s="28"/>
      <c r="L20" s="29"/>
      <c r="M20" s="29"/>
      <c r="N20" s="29"/>
      <c r="O20" s="29"/>
      <c r="P20" s="29"/>
      <c r="Q20" s="29"/>
      <c r="R20" s="63">
        <f>SUM(R15:R19)</f>
        <v>32.357999999999997</v>
      </c>
    </row>
    <row r="21" spans="1:18" s="4" customFormat="1" x14ac:dyDescent="0.25">
      <c r="A21" s="1"/>
      <c r="B21" s="1"/>
      <c r="C21" s="1"/>
      <c r="D21" s="1"/>
      <c r="E21" s="1"/>
      <c r="F21" s="1"/>
      <c r="H21" s="3"/>
      <c r="I21" s="7"/>
      <c r="J21" s="1"/>
      <c r="K21" s="9"/>
      <c r="L21" s="10"/>
      <c r="M21" s="10"/>
      <c r="N21" s="10"/>
      <c r="O21" s="10"/>
      <c r="P21" s="10"/>
      <c r="Q21" s="10"/>
      <c r="R21" s="59"/>
    </row>
    <row r="22" spans="1:18" s="4" customFormat="1" x14ac:dyDescent="0.25">
      <c r="A22" s="12" t="s">
        <v>19</v>
      </c>
      <c r="B22" s="12"/>
      <c r="C22" s="2"/>
      <c r="D22" s="2"/>
      <c r="E22" s="2"/>
      <c r="F22" s="2"/>
      <c r="G22" s="2"/>
      <c r="H22" s="34"/>
      <c r="I22" s="34"/>
      <c r="K22" s="9"/>
      <c r="L22" s="10"/>
      <c r="M22" s="10"/>
      <c r="N22" s="10"/>
      <c r="O22" s="10"/>
      <c r="P22" s="10"/>
      <c r="Q22" s="10"/>
      <c r="R22" s="10"/>
    </row>
    <row r="23" spans="1:18" s="4" customFormat="1" x14ac:dyDescent="0.25">
      <c r="A23" s="35" t="s">
        <v>20</v>
      </c>
      <c r="B23" s="35"/>
      <c r="C23" s="36"/>
      <c r="D23" s="36"/>
      <c r="E23" s="36"/>
      <c r="F23" s="36"/>
      <c r="G23" s="2"/>
      <c r="H23" s="3"/>
      <c r="I23" s="2"/>
      <c r="K23" s="9"/>
      <c r="L23" s="10"/>
      <c r="M23" s="10"/>
      <c r="N23" s="10"/>
      <c r="O23" s="62"/>
      <c r="P23" s="10"/>
      <c r="Q23" s="10"/>
      <c r="R23" s="10"/>
    </row>
    <row r="24" spans="1:18" s="4" customFormat="1" x14ac:dyDescent="0.25">
      <c r="A24" s="35" t="s">
        <v>21</v>
      </c>
      <c r="B24" s="35"/>
      <c r="C24" s="36"/>
      <c r="D24" s="36"/>
      <c r="E24" s="36"/>
      <c r="F24" s="36"/>
      <c r="G24" s="2"/>
      <c r="H24" s="3"/>
      <c r="I24" s="2"/>
      <c r="K24" s="9"/>
      <c r="L24" s="10"/>
      <c r="M24" s="10"/>
      <c r="N24" s="10"/>
      <c r="O24" s="10"/>
      <c r="P24" s="10"/>
      <c r="Q24" s="10"/>
      <c r="R24" s="10"/>
    </row>
    <row r="25" spans="1:18" s="4" customFormat="1" x14ac:dyDescent="0.25">
      <c r="A25" s="35" t="s">
        <v>22</v>
      </c>
      <c r="B25" s="35"/>
      <c r="C25" s="36"/>
      <c r="D25" s="36"/>
      <c r="E25" s="36"/>
      <c r="F25" s="36"/>
      <c r="G25" s="2"/>
      <c r="H25" s="3"/>
      <c r="I25" s="2"/>
      <c r="K25" s="9"/>
      <c r="L25" s="10"/>
      <c r="M25" s="10"/>
      <c r="N25" s="10"/>
      <c r="O25" s="10"/>
      <c r="P25" s="10"/>
      <c r="Q25" s="10"/>
      <c r="R25" s="10"/>
    </row>
    <row r="26" spans="1:18" s="48" customFormat="1" ht="47.4" customHeight="1" x14ac:dyDescent="0.25">
      <c r="A26" s="64" t="s">
        <v>53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35"/>
    </row>
    <row r="27" spans="1:18" s="48" customFormat="1" x14ac:dyDescent="0.25">
      <c r="A27" s="35" t="s">
        <v>47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</row>
    <row r="28" spans="1:18" s="4" customFormat="1" x14ac:dyDescent="0.25">
      <c r="A28" s="35" t="s">
        <v>49</v>
      </c>
      <c r="B28" s="7"/>
      <c r="C28" s="7"/>
      <c r="D28" s="7"/>
      <c r="E28" s="7"/>
      <c r="F28" s="7"/>
      <c r="G28" s="7"/>
      <c r="K28" s="8" t="s">
        <v>23</v>
      </c>
      <c r="L28" s="7"/>
      <c r="M28" s="7"/>
      <c r="N28" s="1"/>
      <c r="O28" s="9"/>
      <c r="P28" s="9"/>
      <c r="Q28" s="9"/>
      <c r="R28" s="9"/>
    </row>
    <row r="29" spans="1:18" s="4" customFormat="1" x14ac:dyDescent="0.25">
      <c r="A29" s="35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  <c r="R29" s="9"/>
    </row>
    <row r="30" spans="1:18" s="4" customFormat="1" x14ac:dyDescent="0.25">
      <c r="A30" s="35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  <c r="Q30" s="9"/>
      <c r="R30" s="9"/>
    </row>
    <row r="31" spans="1:18" s="4" customFormat="1" x14ac:dyDescent="0.25">
      <c r="A31" s="7" t="s">
        <v>24</v>
      </c>
      <c r="B31" s="7"/>
      <c r="C31" s="7"/>
      <c r="D31" s="7"/>
      <c r="E31" s="7"/>
      <c r="F31" s="7"/>
      <c r="G31" s="7"/>
      <c r="K31" s="8" t="s">
        <v>25</v>
      </c>
      <c r="L31" s="37"/>
      <c r="M31" s="37"/>
      <c r="N31" s="38"/>
      <c r="O31" s="9"/>
      <c r="P31" s="9"/>
      <c r="Q31" s="9"/>
      <c r="R31" s="9"/>
    </row>
    <row r="32" spans="1:18" s="4" customFormat="1" x14ac:dyDescent="0.25">
      <c r="A32" s="2"/>
      <c r="B32" s="2"/>
      <c r="C32" s="7" t="s">
        <v>54</v>
      </c>
      <c r="D32" s="7"/>
      <c r="E32" s="7"/>
      <c r="F32" s="7"/>
      <c r="G32" s="2"/>
      <c r="K32" s="39" t="s">
        <v>26</v>
      </c>
      <c r="L32" s="7"/>
      <c r="M32" s="7"/>
      <c r="O32" s="9"/>
      <c r="P32" s="9"/>
      <c r="Q32" s="9"/>
      <c r="R32" s="9"/>
    </row>
    <row r="33" spans="1:18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34"/>
      <c r="H35" s="3"/>
      <c r="I35" s="7"/>
      <c r="J35" s="1"/>
      <c r="K35" s="9"/>
      <c r="L35" s="10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2"/>
      <c r="H39" s="3"/>
      <c r="I39" s="55"/>
      <c r="J39" s="1"/>
      <c r="K39" s="9"/>
      <c r="L39" s="10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  <c r="Q40" s="10"/>
      <c r="R40" s="10"/>
    </row>
    <row r="41" spans="1:18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  <c r="R41" s="10"/>
    </row>
    <row r="51" spans="7:18" s="1" customFormat="1" ht="31.5" customHeight="1" x14ac:dyDescent="0.25">
      <c r="G51" s="2"/>
      <c r="H51" s="3"/>
      <c r="I51" s="7"/>
      <c r="K51" s="9"/>
      <c r="L51" s="10"/>
      <c r="M51" s="10"/>
      <c r="N51" s="10"/>
      <c r="O51" s="10"/>
      <c r="P51" s="10"/>
      <c r="Q51" s="10"/>
      <c r="R51" s="10"/>
    </row>
  </sheetData>
  <autoFilter ref="A14:R20"/>
  <mergeCells count="1">
    <mergeCell ref="A26:Q26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РН-УДН-1.02.21</vt:lpstr>
      <vt:lpstr>'РН-УДН-1.02.21'!Заголовки_для_печати</vt:lpstr>
      <vt:lpstr>'РН-УДН-1.02.21'!Область_печати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Золотых Вячеслав Владимирович</cp:lastModifiedBy>
  <cp:lastPrinted>2020-02-06T11:17:08Z</cp:lastPrinted>
  <dcterms:created xsi:type="dcterms:W3CDTF">2015-09-14T07:06:03Z</dcterms:created>
  <dcterms:modified xsi:type="dcterms:W3CDTF">2021-04-06T12:54:29Z</dcterms:modified>
</cp:coreProperties>
</file>